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17"/>
  <c r="Q27"/>
  <c r="Q12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<sst xmlns="http://schemas.openxmlformats.org/spreadsheetml/2006/main" count="114" uniqueCount="74">
  <si>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</si>
  <si>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</si>
  <si>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</si>
  <si>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Zbrojovka Vsetín</t>
  </si>
  <si>
    <t>Datum:  </t>
  </si>
  <si>
    <t>1.2.2025</t>
  </si>
  <si>
    <t>Domácí</t>
  </si>
  <si>
    <t xml:space="preserve">VKK Vsetín </t>
  </si>
  <si>
    <t>Hosté</t>
  </si>
  <si>
    <t>TJ Prostějov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</si>
  <si>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</si>
  <si>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</si>
  <si>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</si>
  <si>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</si>
  <si>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</si>
  <si>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</si>
  <si>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</si>
  <si>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</si>
  <si>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</si>
  <si>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</si>
  <si>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</si>
  <si>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Bělíček</t>
  </si>
  <si>
    <t>Diviš</t>
  </si>
  <si>
    <t>Milan</t>
  </si>
  <si>
    <t>Bronislav</t>
  </si>
  <si>
    <t>Dolák</t>
  </si>
  <si>
    <t>Kvapil</t>
  </si>
  <si>
    <t>Martin</t>
  </si>
  <si>
    <t>Štěpán</t>
  </si>
  <si>
    <t>Beňo</t>
  </si>
  <si>
    <t>Vlastimil</t>
  </si>
  <si>
    <t>Marek</t>
  </si>
  <si>
    <t>Bagári</t>
  </si>
  <si>
    <t>Pernica</t>
  </si>
  <si>
    <t>Zoltán</t>
  </si>
  <si>
    <t>Jan</t>
  </si>
  <si>
    <t>Hambálek</t>
  </si>
  <si>
    <t>Čapka</t>
  </si>
  <si>
    <t>Tomáš</t>
  </si>
  <si>
    <t>Aleš</t>
  </si>
  <si>
    <t>Vančura</t>
  </si>
  <si>
    <t>Zapletal</t>
  </si>
  <si>
    <t>Libor</t>
  </si>
  <si>
    <t>Jiří</t>
  </si>
  <si>
    <t>Celkový výkon družstva  </t>
  </si>
  <si>
    <t>Vedoucí družstva         Jméno:</t>
  </si>
  <si>
    <t>Milan Bělíček</t>
  </si>
  <si>
    <t>Bodový zisk</t>
  </si>
  <si>
    <t>Bronislav Diviš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</si>
  <si>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</si>
  <si>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</si>
  <si>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</si>
  <si>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</si>
  <si>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</si>
  <si>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</si>
  <si>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</si>
  <si>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</si>
  <si>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</si>
  <si>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</si>
  <si>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</si>
  <si>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</si>
  <si>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</si>
  <si>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</si>
  <si>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</si>
  <si>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</si>
  <si>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</si>
  <si>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</si>
  <si>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</si>
  <si>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</si>
  <si>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</si>
  <si>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</si>
  <si>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</si>
  <si>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</si>
  <si>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1.2.2025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</si>
</sst>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0" workbookViewId="0">
      <selection activeCell="A20" sqref="A20:B2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36</v>
      </c>
      <c r="F8" s="12">
        <v>1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88</v>
      </c>
      <c r="O8" s="12">
        <v>44</v>
      </c>
      <c r="P8" s="12">
        <v>3</v>
      </c>
      <c r="Q8" s="13">
        <f>IF(AND(ISBLANK(N8),ISBLANK(O8)),"",N8+O8)</f>
        <v>132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41</v>
      </c>
      <c r="F9" s="18">
        <v>0</v>
      </c>
      <c r="G9" s="19">
        <f>IF(AND(ISBLANK(D9),ISBLANK(E9)),"",D9+E9)</f>
        <v>127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34</v>
      </c>
      <c r="P9" s="18">
        <v>1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107</v>
      </c>
      <c r="E10" s="18">
        <v>36</v>
      </c>
      <c r="F10" s="18">
        <v>1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43</v>
      </c>
      <c r="P10" s="18">
        <v>1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45</v>
      </c>
      <c r="F11" s="23">
        <v>1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35</v>
      </c>
      <c r="P11" s="23">
        <v>3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17426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158</v>
      </c>
      <c r="F12" s="28">
        <f>IF(ISNUMBER($G12),SUM(F8:F11),"")</f>
        <v>3</v>
      </c>
      <c r="G12" s="29">
        <f>IF(SUM($G8:$G11)+SUM($Q8:$Q11)&gt;0,SUM(G8:G11),"")</f>
        <v>541</v>
      </c>
      <c r="H12" s="27">
        <f>IF(ISNUMBER($G12),SUM(H8:H11),"")</f>
        <v>3</v>
      </c>
      <c r="I12" s="99"/>
      <c r="K12" s="96">
        <v>9446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156</v>
      </c>
      <c r="P12" s="28">
        <f>IF(ISNUMBER($G12),SUM(P8:P11),"")</f>
        <v>8</v>
      </c>
      <c r="Q12" s="29">
        <f>IF(SUM($G8:$G11)+SUM($Q8:$Q11)&gt;0,SUM(Q8:Q11),"")</f>
        <v>512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62</v>
      </c>
      <c r="F13" s="12">
        <v>0</v>
      </c>
      <c r="G13" s="13">
        <f>IF(AND(ISBLANK(D13),ISBLANK(E13)),"",D13+E13)</f>
        <v>155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52</v>
      </c>
      <c r="P13" s="12">
        <v>0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53</v>
      </c>
      <c r="F14" s="18">
        <v>0</v>
      </c>
      <c r="G14" s="19">
        <f>IF(AND(ISBLANK(D14),ISBLANK(E14)),"",D14+E14)</f>
        <v>158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54</v>
      </c>
      <c r="P14" s="18">
        <v>3</v>
      </c>
      <c r="Q14" s="19">
        <f>IF(AND(ISBLANK(N14),ISBLANK(O14)),"",N14+O14)</f>
        <v>143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60</v>
      </c>
      <c r="F15" s="18">
        <v>0</v>
      </c>
      <c r="G15" s="19">
        <f>IF(AND(ISBLANK(D15),ISBLANK(E15)),"",D15+E15)</f>
        <v>153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101</v>
      </c>
      <c r="O15" s="18">
        <v>53</v>
      </c>
      <c r="P15" s="18">
        <v>1</v>
      </c>
      <c r="Q15" s="19">
        <f>IF(AND(ISBLANK(N15),ISBLANK(O15)),"",N15+O15)</f>
        <v>154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44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61</v>
      </c>
      <c r="P16" s="23">
        <v>0</v>
      </c>
      <c r="Q16" s="24">
        <f>IF(AND(ISBLANK(N16),ISBLANK(O16)),"",N16+O16)</f>
        <v>161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21859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219</v>
      </c>
      <c r="F17" s="28">
        <f>IF(ISNUMBER($G17),SUM(F13:F16),"")</f>
        <v>0</v>
      </c>
      <c r="G17" s="29">
        <f>IF(SUM($G13:$G16)+SUM($Q13:$Q16)&gt;0,SUM(G13:G16),"")</f>
        <v>603</v>
      </c>
      <c r="H17" s="27">
        <f>IF(ISNUMBER($G17),SUM(H13:H16),"")</f>
        <v>2</v>
      </c>
      <c r="I17" s="99"/>
      <c r="K17" s="96">
        <v>18885</v>
      </c>
      <c r="L17" s="97"/>
      <c r="M17" s="26" t="s">
        <v>18</v>
      </c>
      <c r="N17" s="27">
        <f>IF(ISNUMBER($G17),SUM(N13:N16),"")</f>
        <v>375</v>
      </c>
      <c r="O17" s="28">
        <f>IF(ISNUMBER($G17),SUM(O13:O16),"")</f>
        <v>220</v>
      </c>
      <c r="P17" s="28">
        <f>IF(ISNUMBER($G17),SUM(P13:P16),"")</f>
        <v>4</v>
      </c>
      <c r="Q17" s="29">
        <f>IF(SUM($G13:$G16)+SUM($Q13:$Q16)&gt;0,SUM(Q13:Q16),"")</f>
        <v>595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101</v>
      </c>
      <c r="E18" s="12">
        <v>53</v>
      </c>
      <c r="F18" s="12">
        <v>1</v>
      </c>
      <c r="G18" s="13">
        <f>IF(AND(ISBLANK(D18),ISBLANK(E18)),"",D18+E18)</f>
        <v>154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91</v>
      </c>
      <c r="O18" s="12">
        <v>38</v>
      </c>
      <c r="P18" s="12">
        <v>2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44</v>
      </c>
      <c r="F19" s="18">
        <v>1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73</v>
      </c>
      <c r="O19" s="18">
        <v>43</v>
      </c>
      <c r="P19" s="18">
        <v>1</v>
      </c>
      <c r="Q19" s="19">
        <f>IF(AND(ISBLANK(N19),ISBLANK(O19)),"",N19+O19)</f>
        <v>116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102</v>
      </c>
      <c r="E20" s="18">
        <v>54</v>
      </c>
      <c r="F20" s="18">
        <v>0</v>
      </c>
      <c r="G20" s="19">
        <f>IF(AND(ISBLANK(D20),ISBLANK(E20)),"",D20+E20)</f>
        <v>156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32</v>
      </c>
      <c r="P20" s="18">
        <v>4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45</v>
      </c>
      <c r="F21" s="23">
        <v>0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70</v>
      </c>
      <c r="O21" s="23">
        <v>27</v>
      </c>
      <c r="P21" s="23">
        <v>3</v>
      </c>
      <c r="Q21" s="24">
        <f>IF(AND(ISBLANK(N21),ISBLANK(O21)),"",N21+O21)</f>
        <v>97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14035</v>
      </c>
      <c r="B22" s="97"/>
      <c r="C22" s="26" t="s">
        <v>18</v>
      </c>
      <c r="D22" s="27">
        <f>IF(ISNUMBER($G22),SUM(D18:D21),"")</f>
        <v>409</v>
      </c>
      <c r="E22" s="28">
        <f>IF(ISNUMBER($G22),SUM(E18:E21),"")</f>
        <v>196</v>
      </c>
      <c r="F22" s="28">
        <f>IF(ISNUMBER($G22),SUM(F18:F21),"")</f>
        <v>2</v>
      </c>
      <c r="G22" s="29">
        <f>IF(SUM($G18:$G21)+SUM($Q18:$Q21)&gt;0,SUM(G18:G21),"")</f>
        <v>605</v>
      </c>
      <c r="H22" s="27">
        <f>IF(ISNUMBER($G22),SUM(H18:H21),"")</f>
        <v>4</v>
      </c>
      <c r="I22" s="99"/>
      <c r="K22" s="96">
        <v>25702</v>
      </c>
      <c r="L22" s="97"/>
      <c r="M22" s="26" t="s">
        <v>18</v>
      </c>
      <c r="N22" s="27">
        <f>IF(ISNUMBER($G22),SUM(N18:N21),"")</f>
        <v>322</v>
      </c>
      <c r="O22" s="28">
        <f>IF(ISNUMBER($G22),SUM(O18:O21),"")</f>
        <v>140</v>
      </c>
      <c r="P22" s="28">
        <f>IF(ISNUMBER($G22),SUM(P18:P21),"")</f>
        <v>10</v>
      </c>
      <c r="Q22" s="29">
        <f>IF(SUM($G18:$G21)+SUM($Q18:$Q21)&gt;0,SUM(Q18:Q21),"")</f>
        <v>462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43</v>
      </c>
      <c r="F23" s="12">
        <v>0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84</v>
      </c>
      <c r="O23" s="12">
        <v>50</v>
      </c>
      <c r="P23" s="12">
        <v>2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53</v>
      </c>
      <c r="F24" s="18">
        <v>1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40</v>
      </c>
      <c r="P24" s="18">
        <v>2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85</v>
      </c>
      <c r="E25" s="18">
        <v>26</v>
      </c>
      <c r="F25" s="18">
        <v>3</v>
      </c>
      <c r="G25" s="19">
        <f>IF(AND(ISBLANK(D25),ISBLANK(E25)),"",D25+E25)</f>
        <v>111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93</v>
      </c>
      <c r="O25" s="18">
        <v>34</v>
      </c>
      <c r="P25" s="18">
        <v>3</v>
      </c>
      <c r="Q25" s="19">
        <f>IF(AND(ISBLANK(N25),ISBLANK(O25)),"",N25+O25)</f>
        <v>127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35</v>
      </c>
      <c r="F26" s="23">
        <v>3</v>
      </c>
      <c r="G26" s="24">
        <f>IF(AND(ISBLANK(D26),ISBLANK(E26)),"",D26+E26)</f>
        <v>125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34</v>
      </c>
      <c r="P26" s="23">
        <v>3</v>
      </c>
      <c r="Q26" s="24">
        <f>IF(AND(ISBLANK(N26),ISBLANK(O26)),"",N26+O26)</f>
        <v>117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19459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157</v>
      </c>
      <c r="F27" s="28">
        <f>IF(ISNUMBER($G27),SUM(F23:F26),"")</f>
        <v>7</v>
      </c>
      <c r="G27" s="29">
        <f>IF(SUM($G23:$G26)+SUM($Q23:$Q26)&gt;0,SUM(G23:G26),"")</f>
        <v>520</v>
      </c>
      <c r="H27" s="27">
        <f>IF(ISNUMBER($G27),SUM(H23:H26),"")</f>
        <v>3</v>
      </c>
      <c r="I27" s="99"/>
      <c r="K27" s="96">
        <v>18793</v>
      </c>
      <c r="L27" s="97"/>
      <c r="M27" s="26" t="s">
        <v>18</v>
      </c>
      <c r="N27" s="27">
        <f>IF(ISNUMBER($G27),SUM(N23:N26),"")</f>
        <v>352</v>
      </c>
      <c r="O27" s="28">
        <f>IF(ISNUMBER($G27),SUM(O23:O26),"")</f>
        <v>158</v>
      </c>
      <c r="P27" s="28">
        <f>IF(ISNUMBER($G27),SUM(P23:P26),"")</f>
        <v>10</v>
      </c>
      <c r="Q27" s="29">
        <f>IF(SUM($G23:$G26)+SUM($Q23:$Q26)&gt;0,SUM(Q23:Q26),"")</f>
        <v>510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54</v>
      </c>
      <c r="F28" s="12">
        <v>0</v>
      </c>
      <c r="G28" s="13">
        <f>IF(AND(ISBLANK(D28),ISBLANK(E28)),"",D28+E28)</f>
        <v>142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92</v>
      </c>
      <c r="O28" s="12">
        <v>54</v>
      </c>
      <c r="P28" s="12">
        <v>2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36</v>
      </c>
      <c r="F29" s="18">
        <v>1</v>
      </c>
      <c r="G29" s="19">
        <f>IF(AND(ISBLANK(D29),ISBLANK(E29)),"",D29+E29)</f>
        <v>120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84</v>
      </c>
      <c r="O29" s="18">
        <v>45</v>
      </c>
      <c r="P29" s="18">
        <v>3</v>
      </c>
      <c r="Q29" s="19">
        <f>IF(AND(ISBLANK(N29),ISBLANK(O29)),"",N29+O29)</f>
        <v>129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105</v>
      </c>
      <c r="E30" s="18">
        <v>44</v>
      </c>
      <c r="F30" s="18">
        <v>1</v>
      </c>
      <c r="G30" s="19">
        <f>IF(AND(ISBLANK(D30),ISBLANK(E30)),"",D30+E30)</f>
        <v>149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82</v>
      </c>
      <c r="O30" s="18">
        <v>45</v>
      </c>
      <c r="P30" s="18">
        <v>1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45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43</v>
      </c>
      <c r="P31" s="23">
        <v>2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179</v>
      </c>
      <c r="F32" s="28">
        <f>IF(ISNUMBER($G32),SUM(F28:F31),"")</f>
        <v>2</v>
      </c>
      <c r="G32" s="29">
        <f>IF(SUM($G28:$G31)+SUM($Q28:$Q31)&gt;0,SUM(G28:G31),"")</f>
        <v>550</v>
      </c>
      <c r="H32" s="27">
        <f>IF(ISNUMBER($G32),SUM(H28:H31),"")</f>
        <v>2</v>
      </c>
      <c r="I32" s="99"/>
      <c r="K32" s="96">
        <v>10607</v>
      </c>
      <c r="L32" s="97"/>
      <c r="M32" s="26" t="s">
        <v>18</v>
      </c>
      <c r="N32" s="27">
        <f>IF(ISNUMBER($G32),SUM(N28:N31),"")</f>
        <v>349</v>
      </c>
      <c r="O32" s="28">
        <f>IF(ISNUMBER($G32),SUM(O28:O31),"")</f>
        <v>187</v>
      </c>
      <c r="P32" s="28">
        <f>IF(ISNUMBER($G32),SUM(P28:P31),"")</f>
        <v>8</v>
      </c>
      <c r="Q32" s="29">
        <f>IF(SUM($G28:$G31)+SUM($Q28:$Q31)&gt;0,SUM(Q28:Q31),"")</f>
        <v>536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57</v>
      </c>
      <c r="F33" s="12">
        <v>0</v>
      </c>
      <c r="G33" s="13">
        <f>IF(AND(ISBLANK(D33),ISBLANK(E33)),"",D33+E33)</f>
        <v>152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88</v>
      </c>
      <c r="O33" s="12">
        <v>35</v>
      </c>
      <c r="P33" s="12">
        <v>4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24</v>
      </c>
      <c r="F34" s="18">
        <v>4</v>
      </c>
      <c r="G34" s="19">
        <f>IF(AND(ISBLANK(D34),ISBLANK(E34)),"",D34+E34)</f>
        <v>116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36</v>
      </c>
      <c r="P34" s="18">
        <v>0</v>
      </c>
      <c r="Q34" s="19">
        <f>IF(AND(ISBLANK(N34),ISBLANK(O34)),"",N34+O34)</f>
        <v>126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87</v>
      </c>
      <c r="E35" s="18">
        <v>41</v>
      </c>
      <c r="F35" s="18">
        <v>0</v>
      </c>
      <c r="G35" s="19">
        <f>IF(AND(ISBLANK(D35),ISBLANK(E35)),"",D35+E35)</f>
        <v>128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82</v>
      </c>
      <c r="O35" s="18">
        <v>44</v>
      </c>
      <c r="P35" s="18">
        <v>2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53</v>
      </c>
      <c r="F36" s="23">
        <v>2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53</v>
      </c>
      <c r="P36" s="23">
        <v>0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8006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175</v>
      </c>
      <c r="F37" s="28">
        <f>IF(ISNUMBER($G37),SUM(F33:F36),"")</f>
        <v>6</v>
      </c>
      <c r="G37" s="29">
        <f>IF(SUM($G33:$G36)+SUM($Q33:$Q36)&gt;0,SUM(G33:G36),"")</f>
        <v>543</v>
      </c>
      <c r="H37" s="27">
        <f>IF(ISNUMBER($G37),SUM(H33:H36),"")</f>
        <v>3</v>
      </c>
      <c r="I37" s="99"/>
      <c r="K37" s="96">
        <v>14761</v>
      </c>
      <c r="L37" s="97"/>
      <c r="M37" s="26" t="s">
        <v>18</v>
      </c>
      <c r="N37" s="27">
        <f>IF(ISNUMBER($G37),SUM(N33:N36),"")</f>
        <v>343</v>
      </c>
      <c r="O37" s="28">
        <f>IF(ISNUMBER($G37),SUM(O33:O36),"")</f>
        <v>168</v>
      </c>
      <c r="P37" s="28">
        <f>IF(ISNUMBER($G37),SUM(P33:P36),"")</f>
        <v>6</v>
      </c>
      <c r="Q37" s="29">
        <f>IF(SUM($G33:$G36)+SUM($Q33:$Q36)&gt;0,SUM(Q33:Q36),"")</f>
        <v>511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2278</v>
      </c>
      <c r="E39" s="34">
        <f>IF(ISNUMBER($G39),SUM(E12,E17,E22,E27,E32,E37),"")</f>
        <v>1084</v>
      </c>
      <c r="F39" s="34">
        <f>IF(ISNUMBER($G39),SUM(F12,F17,F22,F27,F32,F37),"")</f>
        <v>20</v>
      </c>
      <c r="G39" s="35">
        <f>IF(SUM($G$8:$G$37)+SUM($Q$8:$Q$37)&gt;0,SUM(G12,G17,G22,G27,G32,G37),"")</f>
        <v>3362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2097</v>
      </c>
      <c r="O39" s="34">
        <f>IF(ISNUMBER($G39),SUM(O12,O17,O22,O27,O32,O37),"")</f>
        <v>1029</v>
      </c>
      <c r="P39" s="34">
        <f>IF(ISNUMBER($G39),SUM(P12,P17,P22,P27,P32,P37),"")</f>
        <v>46</v>
      </c>
      <c r="Q39" s="35">
        <f>IF(SUM($G$8:$G$37)+SUM($Q$8:$Q$37)&gt;0,SUM(Q12,Q17,Q22,Q27,Q32,Q37),"")</f>
        <v>3126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8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TJ Prostějov ˝A˝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2025-02-01T18:27:50Z</dcterms:modified>
</cp:coreProperties>
</file>